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5" yWindow="30" windowWidth="15795" windowHeight="6735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Mhs'!$A$1:$L$53</definedName>
    <definedName name="_xlnm.Print_Area" localSheetId="0">'Nilai Partisipasi'!$A$1:$I$54</definedName>
    <definedName name="_xlnm.Print_Area" localSheetId="1">'Rekap Nilai Non Praktek'!$A$1:$K$53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G7" i="10" l="1"/>
  <c r="B6" i="5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E8" i="10" l="1"/>
  <c r="J8" i="5"/>
  <c r="J7" i="13"/>
  <c r="J8" i="13"/>
  <c r="J9" i="13"/>
  <c r="J10" i="13"/>
  <c r="J6" i="13"/>
  <c r="D7" i="13"/>
  <c r="D8" i="13"/>
  <c r="D9" i="13"/>
  <c r="D10" i="13"/>
  <c r="D6" i="13"/>
  <c r="C24" i="10" l="1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28" i="5"/>
  <c r="D29" i="5"/>
  <c r="D30" i="5"/>
  <c r="D31" i="5"/>
  <c r="D32" i="5"/>
  <c r="D33" i="5"/>
  <c r="D34" i="5"/>
  <c r="D35" i="5"/>
  <c r="D36" i="5"/>
  <c r="D37" i="5"/>
  <c r="D38" i="5"/>
  <c r="D39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14" i="13"/>
  <c r="I28" i="13" l="1"/>
  <c r="I29" i="13"/>
  <c r="I30" i="13"/>
  <c r="I31" i="13"/>
  <c r="I32" i="13"/>
  <c r="I33" i="13"/>
  <c r="I34" i="13"/>
  <c r="I35" i="13"/>
  <c r="I36" i="13"/>
  <c r="I37" i="13"/>
  <c r="I38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K35" i="13" l="1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<sst xmlns="http://schemas.openxmlformats.org/spreadsheetml/2006/main" count="191" uniqueCount="144">
  <si>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</si>
  <si>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</si>
  <si>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</si>
  <si>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</si>
  <si>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</si>
  <si>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</si>
  <si>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</si>
  <si>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</si>
  <si>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</si>
  <si>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</si>
  <si>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</si>
  <si>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</si>
  <si>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</si>
  <si>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</si>
  <si>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</si>
  <si>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</si>
  <si>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</si>
  <si>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</si>
  <si>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</si>
  <si>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</si>
  <si>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</si>
  <si>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</si>
  <si>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</si>
  <si>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</si>
  <si>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</si>
  <si>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</si>
  <si>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</si>
  <si>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</si>
  <si>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</si>
  <si>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</si>
  <si>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</si>
  <si>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</si>
  <si>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</si>
  <si>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</si>
  <si>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</si>
  <si>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</si>
  <si>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</si>
  <si>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</si>
  <si>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</si>
  <si>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</si>
  <si>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</si>
  <si>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</si>
  <si>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</si>
  <si>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</si>
  <si>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</si>
  <si>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</si>
  <si>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</si>
  <si>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</si>
  <si>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</si>
  <si>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</si>
  <si>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</si>
  <si>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</si>
  <si>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</si>
  <si>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</si>
  <si>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</si>
  <si>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</si>
  <si>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</si>
  <si>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</si>
  <si>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</si>
  <si>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</si>
  <si>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</si>
  <si>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</si>
  <si>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</si>
  <si>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</si>
  <si>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</si>
  <si>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</si>
  <si>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</si>
  <si>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</si>
  <si>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</si>
  <si>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</si>
  <si>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</si>
  <si>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</si>
  <si>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</si>
  <si>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</si>
  <si>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</si>
  <si>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</si>
  <si>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</si>
  <si>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</si>
  <si>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</si>
  <si>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</si>
  <si>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</si>
  <si>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</si>
  <si>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</si>
  <si>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</si>
  <si>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</si>
  <si>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</si>
  <si>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</si>
  <si>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</si>
  <si>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</si>
  <si>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</si>
  <si>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</si>
  <si>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</si>
  <si>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</si>
  <si>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</si>
  <si>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</si>
  <si>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</si>
  <si>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</si>
  <si>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</si>
  <si>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 xml:space="preserve">: S1 PG PAUD AKPMM (122) </t>
  </si>
  <si>
    <t>: Payung Sekaki</t>
  </si>
  <si>
    <t>Nuriyah</t>
  </si>
  <si>
    <t>835703069</t>
  </si>
  <si>
    <t>Delila</t>
  </si>
  <si>
    <t>835703109</t>
  </si>
  <si>
    <t>Fenny Riana Simanjuntak</t>
  </si>
  <si>
    <t>835703123</t>
  </si>
  <si>
    <t>Fivi Febriani</t>
  </si>
  <si>
    <t>835703155</t>
  </si>
  <si>
    <t>Noperiani Elvina</t>
  </si>
  <si>
    <t>835703202</t>
  </si>
  <si>
    <t>Fitri Yanti</t>
  </si>
  <si>
    <t>835703384</t>
  </si>
  <si>
    <t>Dwi Septiani Cahyaningsih</t>
  </si>
  <si>
    <t>835705166</t>
  </si>
  <si>
    <t>Syarifah Yuliani</t>
  </si>
  <si>
    <t>835705127</t>
  </si>
  <si>
    <t>Rahmalia Putri</t>
  </si>
  <si>
    <t>835705023</t>
  </si>
  <si>
    <t>Desmi Surya</t>
  </si>
  <si>
    <t>835705016</t>
  </si>
  <si>
    <t>Leliani Rahayu Ritonga</t>
  </si>
  <si>
    <t>835704949</t>
  </si>
  <si>
    <t>Fitri Handayani</t>
  </si>
  <si>
    <t>835704884</t>
  </si>
  <si>
    <t>Rina</t>
  </si>
  <si>
    <t>835704838</t>
  </si>
  <si>
    <t>Rita Hartati</t>
  </si>
  <si>
    <t>835703352</t>
  </si>
  <si>
    <t>Anggia Virgiani</t>
  </si>
  <si>
    <t>835703234</t>
  </si>
  <si>
    <t>835705009</t>
  </si>
  <si>
    <t>Aryuliza</t>
  </si>
  <si>
    <t>835703273</t>
  </si>
  <si>
    <t>Eunike Laveda Ginting</t>
  </si>
  <si>
    <t>835703298</t>
  </si>
  <si>
    <t>Ica Rahmawardani</t>
  </si>
  <si>
    <t>835706548</t>
  </si>
  <si>
    <t>Afriyati</t>
  </si>
  <si>
    <t>835704773</t>
  </si>
  <si>
    <t>Nur Cahaya</t>
  </si>
  <si>
    <t>850147606</t>
  </si>
  <si>
    <t>A'at Suherti</t>
  </si>
  <si>
    <t>: 2021.1</t>
  </si>
  <si>
    <t>: 6 (Enam)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</si>
</sst>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0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4"/>
  <sheetViews>
    <sheetView view="pageBreakPreview" zoomScale="80" zoomScaleNormal="100" zoomScaleSheetLayoutView="80" workbookViewId="0">
      <selection activeCell="H6" sqref="H6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6" width="15.7109375" style="25" customWidth="1"/>
    <col min="7" max="7" width="18.42578125" style="25" customWidth="1"/>
    <col min="8" max="8" width="15.7109375" style="25" customWidth="1"/>
    <col min="9" max="9" width="15.7109375" style="1" customWidth="1"/>
    <col min="10" max="16384" width="9.140625" style="1"/>
  </cols>
  <sheetData>
    <row r="1" spans="2:9" ht="15" customHeight="1" x14ac:dyDescent="0.25">
      <c r="H1" s="50" t="s">
        <v>93</v>
      </c>
      <c r="I1" s="51"/>
    </row>
    <row r="2" spans="2:9" ht="15" customHeight="1" x14ac:dyDescent="0.25">
      <c r="H2" s="52" t="s">
        <v>94</v>
      </c>
      <c r="I2" s="53"/>
    </row>
    <row r="4" spans="2:9" ht="21" customHeight="1" x14ac:dyDescent="0.25">
      <c r="B4" s="57" t="s">
        <v>40</v>
      </c>
      <c r="C4" s="57"/>
      <c r="D4" s="57"/>
      <c r="E4" s="57"/>
      <c r="F4" s="57"/>
      <c r="G4" s="57"/>
      <c r="H4" s="57"/>
      <c r="I4" s="57"/>
    </row>
    <row r="6" spans="2:9" ht="15" customHeight="1" x14ac:dyDescent="0.25">
      <c r="B6" s="56" t="s">
        <v>41</v>
      </c>
      <c r="C6" s="56"/>
      <c r="D6" s="1" t="s">
        <v>91</v>
      </c>
      <c r="G6" s="25" t="s">
        <v>6</v>
      </c>
      <c r="H6" s="25" t="s">
        <v>143</v>
      </c>
    </row>
    <row r="7" spans="2:9" ht="15" customHeight="1" x14ac:dyDescent="0.25">
      <c r="B7" s="56" t="s">
        <v>30</v>
      </c>
      <c r="C7" s="56"/>
      <c r="D7" s="1" t="s">
        <v>98</v>
      </c>
      <c r="G7" s="25" t="s">
        <v>20</v>
      </c>
      <c r="H7" s="25" t="s">
        <v>7</v>
      </c>
    </row>
    <row r="8" spans="2:9" ht="15" customHeight="1" x14ac:dyDescent="0.25">
      <c r="B8" s="56" t="s">
        <v>31</v>
      </c>
      <c r="C8" s="56"/>
      <c r="D8" s="1" t="s">
        <v>7</v>
      </c>
      <c r="G8" s="25" t="s">
        <v>32</v>
      </c>
      <c r="H8" s="25" t="s">
        <v>7</v>
      </c>
    </row>
    <row r="9" spans="2:9" ht="15" customHeight="1" x14ac:dyDescent="0.25">
      <c r="B9" s="56" t="s">
        <v>33</v>
      </c>
      <c r="C9" s="56"/>
      <c r="D9" s="1" t="s">
        <v>7</v>
      </c>
      <c r="G9" s="25" t="s">
        <v>0</v>
      </c>
      <c r="H9" s="25" t="s">
        <v>99</v>
      </c>
    </row>
    <row r="10" spans="2:9" ht="15" customHeight="1" x14ac:dyDescent="0.25">
      <c r="B10" s="56" t="s">
        <v>34</v>
      </c>
      <c r="C10" s="56"/>
      <c r="D10" s="41" t="s">
        <v>142</v>
      </c>
      <c r="G10" s="25" t="s">
        <v>42</v>
      </c>
      <c r="H10" s="25" t="s">
        <v>7</v>
      </c>
    </row>
    <row r="11" spans="2:9" ht="15" customHeight="1" x14ac:dyDescent="0.25">
      <c r="D11" s="1"/>
    </row>
    <row r="12" spans="2:9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4" t="s">
        <v>36</v>
      </c>
      <c r="G12" s="54"/>
      <c r="H12" s="54"/>
      <c r="I12" s="55" t="s">
        <v>43</v>
      </c>
    </row>
    <row r="13" spans="2:9" s="47" customFormat="1" ht="60" customHeight="1" x14ac:dyDescent="0.25">
      <c r="B13" s="55"/>
      <c r="C13" s="55"/>
      <c r="D13" s="55"/>
      <c r="E13" s="55"/>
      <c r="F13" s="46" t="s">
        <v>44</v>
      </c>
      <c r="G13" s="46" t="s">
        <v>45</v>
      </c>
      <c r="H13" s="46" t="s">
        <v>46</v>
      </c>
      <c r="I13" s="55"/>
    </row>
    <row r="14" spans="2:9" ht="15" customHeight="1" x14ac:dyDescent="0.25">
      <c r="B14" s="40">
        <v>1</v>
      </c>
      <c r="C14" s="35" t="s">
        <v>141</v>
      </c>
      <c r="D14" s="40" t="s">
        <v>130</v>
      </c>
      <c r="E14" s="40">
        <v>8</v>
      </c>
      <c r="F14" s="39">
        <f>E14*100/8</f>
        <v>100</v>
      </c>
      <c r="G14" s="39">
        <v>88</v>
      </c>
      <c r="H14" s="39">
        <v>80</v>
      </c>
      <c r="I14" s="42">
        <f>((F14*4/10)+(G14*3/10)+(H14*3/10))</f>
        <v>90.4</v>
      </c>
    </row>
    <row r="15" spans="2:9" ht="15" customHeight="1" x14ac:dyDescent="0.25">
      <c r="B15" s="40">
        <v>2</v>
      </c>
      <c r="C15" s="35" t="s">
        <v>137</v>
      </c>
      <c r="D15" s="40" t="s">
        <v>138</v>
      </c>
      <c r="E15" s="40"/>
      <c r="F15" s="39">
        <f t="shared" ref="F15:F38" si="0">E15*100/8</f>
        <v>0</v>
      </c>
      <c r="G15" s="39"/>
      <c r="H15" s="39"/>
      <c r="I15" s="42">
        <f t="shared" ref="I15:I38" si="1">((F15*4/10)+(G15*3/10)+(H15*3/10))</f>
        <v>0</v>
      </c>
    </row>
    <row r="16" spans="2:9" ht="15" customHeight="1" x14ac:dyDescent="0.25">
      <c r="B16" s="40">
        <v>3</v>
      </c>
      <c r="C16" s="35" t="s">
        <v>128</v>
      </c>
      <c r="D16" s="40" t="s">
        <v>129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25">
      <c r="B17" s="40">
        <v>4</v>
      </c>
      <c r="C17" s="35" t="s">
        <v>131</v>
      </c>
      <c r="D17" s="40" t="s">
        <v>132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25">
      <c r="B18" s="40">
        <v>5</v>
      </c>
      <c r="C18" s="35" t="s">
        <v>102</v>
      </c>
      <c r="D18" s="40" t="s">
        <v>103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25">
      <c r="B19" s="40">
        <v>6</v>
      </c>
      <c r="C19" s="35" t="s">
        <v>118</v>
      </c>
      <c r="D19" s="40" t="s">
        <v>119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25">
      <c r="B20" s="40">
        <v>7</v>
      </c>
      <c r="C20" s="35" t="s">
        <v>112</v>
      </c>
      <c r="D20" s="40" t="s">
        <v>113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25">
      <c r="B21" s="40">
        <v>8</v>
      </c>
      <c r="C21" s="35" t="s">
        <v>133</v>
      </c>
      <c r="D21" s="40" t="s">
        <v>134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25">
      <c r="B22" s="40">
        <v>9</v>
      </c>
      <c r="C22" s="35" t="s">
        <v>104</v>
      </c>
      <c r="D22" s="40" t="s">
        <v>105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25">
      <c r="B23" s="40">
        <v>10</v>
      </c>
      <c r="C23" s="35" t="s">
        <v>122</v>
      </c>
      <c r="D23" s="40" t="s">
        <v>123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25">
      <c r="B24" s="40">
        <v>11</v>
      </c>
      <c r="C24" s="35" t="s">
        <v>110</v>
      </c>
      <c r="D24" s="40" t="s">
        <v>111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25">
      <c r="B25" s="40">
        <v>12</v>
      </c>
      <c r="C25" s="35" t="s">
        <v>106</v>
      </c>
      <c r="D25" s="40" t="s">
        <v>107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25">
      <c r="B26" s="40">
        <v>13</v>
      </c>
      <c r="C26" s="35" t="s">
        <v>135</v>
      </c>
      <c r="D26" s="40" t="s">
        <v>136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25">
      <c r="B27" s="40">
        <v>14</v>
      </c>
      <c r="C27" s="35" t="s">
        <v>120</v>
      </c>
      <c r="D27" s="40" t="s">
        <v>121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25">
      <c r="B28" s="40">
        <v>15</v>
      </c>
      <c r="C28" s="35" t="s">
        <v>108</v>
      </c>
      <c r="D28" s="40" t="s">
        <v>109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25">
      <c r="B29" s="40">
        <v>16</v>
      </c>
      <c r="C29" s="35" t="s">
        <v>139</v>
      </c>
      <c r="D29" s="40" t="s">
        <v>140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25">
      <c r="B30" s="40">
        <v>17</v>
      </c>
      <c r="C30" s="35" t="s">
        <v>100</v>
      </c>
      <c r="D30" s="40" t="s">
        <v>101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25">
      <c r="B31" s="40">
        <v>18</v>
      </c>
      <c r="C31" s="35" t="s">
        <v>116</v>
      </c>
      <c r="D31" s="40" t="s">
        <v>117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25">
      <c r="B32" s="40">
        <v>19</v>
      </c>
      <c r="C32" s="35" t="s">
        <v>124</v>
      </c>
      <c r="D32" s="40" t="s">
        <v>125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25">
      <c r="B33" s="40">
        <v>20</v>
      </c>
      <c r="C33" s="35" t="s">
        <v>126</v>
      </c>
      <c r="D33" s="40" t="s">
        <v>127</v>
      </c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25">
      <c r="B34" s="40">
        <v>21</v>
      </c>
      <c r="C34" s="35" t="s">
        <v>114</v>
      </c>
      <c r="D34" s="40" t="s">
        <v>115</v>
      </c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25">
      <c r="B35" s="40">
        <v>22</v>
      </c>
      <c r="C35" s="35"/>
      <c r="D35" s="40"/>
      <c r="E35" s="40"/>
      <c r="F35" s="39">
        <f t="shared" si="0"/>
        <v>0</v>
      </c>
      <c r="G35" s="39"/>
      <c r="H35" s="39"/>
      <c r="I35" s="42">
        <f t="shared" si="1"/>
        <v>0</v>
      </c>
    </row>
    <row r="36" spans="2:9" ht="15" customHeight="1" x14ac:dyDescent="0.25">
      <c r="B36" s="40">
        <v>23</v>
      </c>
      <c r="C36" s="35"/>
      <c r="D36" s="40"/>
      <c r="E36" s="40"/>
      <c r="F36" s="39">
        <f t="shared" si="0"/>
        <v>0</v>
      </c>
      <c r="G36" s="39"/>
      <c r="H36" s="39"/>
      <c r="I36" s="42">
        <f t="shared" si="1"/>
        <v>0</v>
      </c>
    </row>
    <row r="37" spans="2:9" ht="15" customHeight="1" x14ac:dyDescent="0.25">
      <c r="B37" s="40">
        <v>24</v>
      </c>
      <c r="C37" s="35"/>
      <c r="D37" s="40"/>
      <c r="E37" s="40"/>
      <c r="F37" s="39">
        <f t="shared" si="0"/>
        <v>0</v>
      </c>
      <c r="G37" s="39"/>
      <c r="H37" s="39"/>
      <c r="I37" s="42">
        <f t="shared" si="1"/>
        <v>0</v>
      </c>
    </row>
    <row r="38" spans="2:9" ht="15" customHeight="1" x14ac:dyDescent="0.25">
      <c r="B38" s="40">
        <v>25</v>
      </c>
      <c r="C38" s="35"/>
      <c r="D38" s="40"/>
      <c r="E38" s="40"/>
      <c r="F38" s="39">
        <f t="shared" si="0"/>
        <v>0</v>
      </c>
      <c r="G38" s="39"/>
      <c r="H38" s="39"/>
      <c r="I38" s="42">
        <f t="shared" si="1"/>
        <v>0</v>
      </c>
    </row>
    <row r="40" spans="2:9" s="10" customFormat="1" ht="15" customHeight="1" x14ac:dyDescent="0.25">
      <c r="B40" s="10" t="s">
        <v>47</v>
      </c>
      <c r="D40" s="34"/>
      <c r="F40" s="24"/>
      <c r="G40" s="24"/>
      <c r="H40" s="24"/>
    </row>
    <row r="41" spans="2:9" s="10" customFormat="1" ht="15" customHeight="1" x14ac:dyDescent="0.25">
      <c r="B41" s="12" t="s">
        <v>48</v>
      </c>
      <c r="C41" s="10" t="s">
        <v>36</v>
      </c>
      <c r="D41" s="10" t="s">
        <v>49</v>
      </c>
      <c r="F41" s="24"/>
      <c r="G41" s="24"/>
      <c r="H41" s="24"/>
    </row>
    <row r="42" spans="2:9" s="10" customFormat="1" ht="15" customHeight="1" x14ac:dyDescent="0.25">
      <c r="C42" s="10" t="s">
        <v>50</v>
      </c>
      <c r="D42" s="10" t="s">
        <v>51</v>
      </c>
      <c r="F42" s="24"/>
      <c r="G42" s="24"/>
      <c r="H42" s="24"/>
      <c r="I42" s="10" t="s">
        <v>52</v>
      </c>
    </row>
    <row r="43" spans="2:9" s="10" customFormat="1" ht="15" customHeight="1" x14ac:dyDescent="0.25">
      <c r="C43" s="10" t="s">
        <v>53</v>
      </c>
      <c r="D43" s="10" t="s">
        <v>54</v>
      </c>
      <c r="F43" s="24"/>
      <c r="G43" s="24"/>
      <c r="H43" s="24"/>
    </row>
    <row r="44" spans="2:9" s="10" customFormat="1" ht="15" customHeight="1" x14ac:dyDescent="0.25">
      <c r="C44" s="10" t="s">
        <v>55</v>
      </c>
      <c r="D44" s="10" t="s">
        <v>56</v>
      </c>
      <c r="F44" s="24"/>
      <c r="G44" s="24"/>
      <c r="H44" s="24"/>
    </row>
    <row r="45" spans="2:9" ht="15" customHeight="1" x14ac:dyDescent="0.25">
      <c r="C45" s="13"/>
    </row>
    <row r="46" spans="2:9" ht="15" customHeight="1" x14ac:dyDescent="0.25">
      <c r="G46" s="25" t="s">
        <v>37</v>
      </c>
    </row>
    <row r="50" spans="2:8" ht="15" customHeight="1" x14ac:dyDescent="0.25">
      <c r="G50" s="25" t="s">
        <v>57</v>
      </c>
    </row>
    <row r="51" spans="2:8" ht="15" customHeight="1" x14ac:dyDescent="0.25">
      <c r="G51" s="25" t="s">
        <v>39</v>
      </c>
    </row>
    <row r="52" spans="2:8" ht="15" customHeight="1" x14ac:dyDescent="0.25">
      <c r="B52" s="41"/>
    </row>
    <row r="53" spans="2:8" ht="15" customHeight="1" x14ac:dyDescent="0.25">
      <c r="B53" s="41"/>
    </row>
    <row r="54" spans="2:8" s="10" customFormat="1" ht="15" customHeight="1" x14ac:dyDescent="0.25">
      <c r="B54" s="10" t="s">
        <v>58</v>
      </c>
      <c r="D54" s="34"/>
      <c r="F54" s="24"/>
      <c r="G54" s="24"/>
      <c r="H54" s="24"/>
    </row>
  </sheetData>
  <sortState ref="C14:D34">
    <sortCondition ref="C14"/>
  </sortState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3"/>
  <sheetViews>
    <sheetView view="pageBreakPreview" zoomScale="80" zoomScaleNormal="100" zoomScaleSheetLayoutView="80" workbookViewId="0">
      <selection activeCell="D10" sqref="D10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7" customWidth="1"/>
    <col min="12" max="16384" width="9.140625" style="1"/>
  </cols>
  <sheetData>
    <row r="1" spans="2:11" ht="15" customHeight="1" x14ac:dyDescent="0.25">
      <c r="J1" s="59" t="s">
        <v>95</v>
      </c>
      <c r="K1" s="59"/>
    </row>
    <row r="2" spans="2:11" ht="15" customHeight="1" x14ac:dyDescent="0.25">
      <c r="J2" s="59">
        <v>43105</v>
      </c>
      <c r="K2" s="59"/>
    </row>
    <row r="3" spans="2:11" ht="15" customHeight="1" x14ac:dyDescent="0.25">
      <c r="J3" s="43"/>
      <c r="K3" s="44"/>
    </row>
    <row r="4" spans="2:11" ht="25.5" x14ac:dyDescent="0.25">
      <c r="B4" s="57" t="s">
        <v>29</v>
      </c>
      <c r="C4" s="57"/>
      <c r="D4" s="57"/>
      <c r="E4" s="57"/>
      <c r="F4" s="57"/>
      <c r="G4" s="57"/>
      <c r="H4" s="57"/>
      <c r="I4" s="57"/>
      <c r="J4" s="57"/>
      <c r="K4" s="57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25">
      <c r="B6" s="56" t="s">
        <v>41</v>
      </c>
      <c r="C6" s="56"/>
      <c r="D6" s="1" t="str">
        <f>'Nilai Partisipasi'!D6</f>
        <v>: 16 / Pekanbaru</v>
      </c>
      <c r="H6" s="1" t="s">
        <v>6</v>
      </c>
      <c r="J6" s="25" t="str">
        <f>'Nilai Partisipasi'!H6</f>
        <v>: 6 (Enam)</v>
      </c>
    </row>
    <row r="7" spans="2:11" ht="15" customHeight="1" x14ac:dyDescent="0.25">
      <c r="B7" s="56" t="s">
        <v>30</v>
      </c>
      <c r="C7" s="56"/>
      <c r="D7" s="1" t="str">
        <f>'Nilai Partisipasi'!D7</f>
        <v xml:space="preserve">: S1 PG PAUD AKPMM (122) </v>
      </c>
      <c r="H7" s="1" t="s">
        <v>20</v>
      </c>
      <c r="J7" s="25" t="str">
        <f>'Nilai Partisipasi'!H7</f>
        <v>:</v>
      </c>
    </row>
    <row r="8" spans="2:11" ht="15" customHeight="1" x14ac:dyDescent="0.25">
      <c r="B8" s="56" t="s">
        <v>31</v>
      </c>
      <c r="C8" s="56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25">
      <c r="B9" s="56" t="s">
        <v>33</v>
      </c>
      <c r="C9" s="56"/>
      <c r="D9" s="1" t="str">
        <f>'Nilai Partisipasi'!D9</f>
        <v>:</v>
      </c>
      <c r="H9" s="1" t="s">
        <v>0</v>
      </c>
      <c r="J9" s="25" t="str">
        <f>'Nilai Partisipasi'!H9</f>
        <v>: Payung Sekaki</v>
      </c>
    </row>
    <row r="10" spans="2:11" ht="15" customHeight="1" x14ac:dyDescent="0.25">
      <c r="B10" s="56" t="s">
        <v>34</v>
      </c>
      <c r="C10" s="56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5" t="s">
        <v>35</v>
      </c>
      <c r="G12" s="55"/>
      <c r="H12" s="55"/>
      <c r="I12" s="58" t="s">
        <v>62</v>
      </c>
      <c r="J12" s="58" t="s">
        <v>63</v>
      </c>
      <c r="K12" s="58" t="s">
        <v>64</v>
      </c>
    </row>
    <row r="13" spans="2:11" ht="15" customHeight="1" x14ac:dyDescent="0.25">
      <c r="B13" s="55"/>
      <c r="C13" s="55"/>
      <c r="D13" s="55"/>
      <c r="E13" s="55"/>
      <c r="F13" s="40">
        <v>1</v>
      </c>
      <c r="G13" s="40">
        <v>2</v>
      </c>
      <c r="H13" s="40">
        <v>3</v>
      </c>
      <c r="I13" s="58"/>
      <c r="J13" s="58"/>
      <c r="K13" s="58"/>
    </row>
    <row r="14" spans="2:11" ht="15" customHeight="1" x14ac:dyDescent="0.25">
      <c r="B14" s="40">
        <v>1</v>
      </c>
      <c r="C14" s="37" t="str">
        <f>'Nilai Partisipasi'!C14</f>
        <v>A'at Suherti</v>
      </c>
      <c r="D14" s="38" t="str">
        <f>'Nilai Partisipasi'!D14</f>
        <v>835705009</v>
      </c>
      <c r="E14" s="40">
        <f>'Nilai Partisipasi'!E14</f>
        <v>8</v>
      </c>
      <c r="F14" s="40">
        <v>80</v>
      </c>
      <c r="G14" s="40">
        <v>76</v>
      </c>
      <c r="H14" s="40">
        <v>83</v>
      </c>
      <c r="I14" s="42">
        <f>AVERAGEA(F14:H14)</f>
        <v>79.666666666666671</v>
      </c>
      <c r="J14" s="42">
        <f>'Nilai Partisipasi'!I14</f>
        <v>90.4</v>
      </c>
      <c r="K14" s="42">
        <f>(3*J14+7*I14)/10</f>
        <v>82.886666666666684</v>
      </c>
    </row>
    <row r="15" spans="2:11" ht="15" customHeight="1" x14ac:dyDescent="0.25">
      <c r="B15" s="40">
        <v>2</v>
      </c>
      <c r="C15" s="37" t="str">
        <f>'Nilai Partisipasi'!C15</f>
        <v>Afriyati</v>
      </c>
      <c r="D15" s="38" t="str">
        <f>'Nilai Partisipasi'!D15</f>
        <v>835704773</v>
      </c>
      <c r="E15" s="40">
        <f>'Nilai Partisipasi'!E15</f>
        <v>0</v>
      </c>
      <c r="F15" s="40"/>
      <c r="G15" s="40"/>
      <c r="H15" s="40"/>
      <c r="I15" s="42" t="e">
        <f t="shared" ref="I15:I38" si="0">AVERAGEA(F15:H15)</f>
        <v>#DIV/0!</v>
      </c>
      <c r="J15" s="42">
        <f>'Nilai Partisipasi'!I15</f>
        <v>0</v>
      </c>
      <c r="K15" s="42" t="e">
        <f t="shared" ref="K15:K36" si="1">(3*J15+7*I15)/10</f>
        <v>#DIV/0!</v>
      </c>
    </row>
    <row r="16" spans="2:11" ht="15" customHeight="1" x14ac:dyDescent="0.25">
      <c r="B16" s="40">
        <v>3</v>
      </c>
      <c r="C16" s="37" t="str">
        <f>'Nilai Partisipasi'!C16</f>
        <v>Anggia Virgiani</v>
      </c>
      <c r="D16" s="38" t="str">
        <f>'Nilai Partisipasi'!D16</f>
        <v>835703234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25">
      <c r="B17" s="40">
        <v>4</v>
      </c>
      <c r="C17" s="37" t="str">
        <f>'Nilai Partisipasi'!C17</f>
        <v>Aryuliza</v>
      </c>
      <c r="D17" s="38" t="str">
        <f>'Nilai Partisipasi'!D17</f>
        <v>835703273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25">
      <c r="B18" s="40">
        <v>5</v>
      </c>
      <c r="C18" s="37" t="str">
        <f>'Nilai Partisipasi'!C18</f>
        <v>Delila</v>
      </c>
      <c r="D18" s="38" t="str">
        <f>'Nilai Partisipasi'!D18</f>
        <v>835703109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25">
      <c r="B19" s="40">
        <v>6</v>
      </c>
      <c r="C19" s="37" t="str">
        <f>'Nilai Partisipasi'!C19</f>
        <v>Desmi Surya</v>
      </c>
      <c r="D19" s="38" t="str">
        <f>'Nilai Partisipasi'!D19</f>
        <v>835705016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25">
      <c r="B20" s="40">
        <v>7</v>
      </c>
      <c r="C20" s="37" t="str">
        <f>'Nilai Partisipasi'!C20</f>
        <v>Dwi Septiani Cahyaningsih</v>
      </c>
      <c r="D20" s="38" t="str">
        <f>'Nilai Partisipasi'!D20</f>
        <v>835705166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25">
      <c r="B21" s="40">
        <v>8</v>
      </c>
      <c r="C21" s="37" t="str">
        <f>'Nilai Partisipasi'!C21</f>
        <v>Eunike Laveda Ginting</v>
      </c>
      <c r="D21" s="38" t="str">
        <f>'Nilai Partisipasi'!D21</f>
        <v>835703298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25">
      <c r="B22" s="40">
        <v>9</v>
      </c>
      <c r="C22" s="37" t="str">
        <f>'Nilai Partisipasi'!C22</f>
        <v>Fenny Riana Simanjuntak</v>
      </c>
      <c r="D22" s="38" t="str">
        <f>'Nilai Partisipasi'!D22</f>
        <v>835703123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25">
      <c r="B23" s="40">
        <v>10</v>
      </c>
      <c r="C23" s="37" t="str">
        <f>'Nilai Partisipasi'!C23</f>
        <v>Fitri Handayani</v>
      </c>
      <c r="D23" s="38" t="str">
        <f>'Nilai Partisipasi'!D23</f>
        <v>835704884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25">
      <c r="B24" s="40">
        <v>11</v>
      </c>
      <c r="C24" s="37" t="str">
        <f>'Nilai Partisipasi'!C24</f>
        <v>Fitri Yanti</v>
      </c>
      <c r="D24" s="38" t="str">
        <f>'Nilai Partisipasi'!D24</f>
        <v>835703384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25">
      <c r="B25" s="40">
        <v>12</v>
      </c>
      <c r="C25" s="37" t="str">
        <f>'Nilai Partisipasi'!C25</f>
        <v>Fivi Febriani</v>
      </c>
      <c r="D25" s="38" t="str">
        <f>'Nilai Partisipasi'!D25</f>
        <v>835703155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25">
      <c r="B26" s="40">
        <v>13</v>
      </c>
      <c r="C26" s="37" t="str">
        <f>'Nilai Partisipasi'!C26</f>
        <v>Ica Rahmawardani</v>
      </c>
      <c r="D26" s="38" t="str">
        <f>'Nilai Partisipasi'!D26</f>
        <v>835706548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25">
      <c r="B27" s="40">
        <v>14</v>
      </c>
      <c r="C27" s="37" t="str">
        <f>'Nilai Partisipasi'!C27</f>
        <v>Leliani Rahayu Ritonga</v>
      </c>
      <c r="D27" s="38" t="str">
        <f>'Nilai Partisipasi'!D27</f>
        <v>835704949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25">
      <c r="B28" s="40">
        <v>15</v>
      </c>
      <c r="C28" s="37" t="str">
        <f>'Nilai Partisipasi'!C28</f>
        <v>Noperiani Elvina</v>
      </c>
      <c r="D28" s="38" t="str">
        <f>'Nilai Partisipasi'!D28</f>
        <v>835703202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25">
      <c r="B29" s="40">
        <v>16</v>
      </c>
      <c r="C29" s="37" t="str">
        <f>'Nilai Partisipasi'!C29</f>
        <v>Nur Cahaya</v>
      </c>
      <c r="D29" s="38" t="str">
        <f>'Nilai Partisipasi'!D29</f>
        <v>850147606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25">
      <c r="B30" s="40">
        <v>17</v>
      </c>
      <c r="C30" s="37" t="str">
        <f>'Nilai Partisipasi'!C30</f>
        <v>Nuriyah</v>
      </c>
      <c r="D30" s="38" t="str">
        <f>'Nilai Partisipasi'!D30</f>
        <v>835703069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25">
      <c r="B31" s="40">
        <v>18</v>
      </c>
      <c r="C31" s="37" t="str">
        <f>'Nilai Partisipasi'!C31</f>
        <v>Rahmalia Putri</v>
      </c>
      <c r="D31" s="38" t="str">
        <f>'Nilai Partisipasi'!D31</f>
        <v>835705023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25">
      <c r="B32" s="40">
        <v>19</v>
      </c>
      <c r="C32" s="37" t="str">
        <f>'Nilai Partisipasi'!C32</f>
        <v>Rina</v>
      </c>
      <c r="D32" s="38" t="str">
        <f>'Nilai Partisipasi'!D32</f>
        <v>835704838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25">
      <c r="B33" s="40">
        <v>20</v>
      </c>
      <c r="C33" s="37" t="str">
        <f>'Nilai Partisipasi'!C33</f>
        <v>Rita Hartati</v>
      </c>
      <c r="D33" s="38" t="str">
        <f>'Nilai Partisipasi'!D33</f>
        <v>835703352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25">
      <c r="B34" s="40">
        <v>21</v>
      </c>
      <c r="C34" s="37" t="str">
        <f>'Nilai Partisipasi'!C34</f>
        <v>Syarifah Yuliani</v>
      </c>
      <c r="D34" s="38" t="str">
        <f>'Nilai Partisipasi'!D34</f>
        <v>835705127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25">
      <c r="B35" s="40">
        <v>22</v>
      </c>
      <c r="C35" s="37">
        <f>'Nilai Partisipasi'!C35</f>
        <v>0</v>
      </c>
      <c r="D35" s="38">
        <f>'Nilai Partisipasi'!D35</f>
        <v>0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25">
      <c r="B36" s="40">
        <v>23</v>
      </c>
      <c r="C36" s="37">
        <f>'Nilai Partisipasi'!C36</f>
        <v>0</v>
      </c>
      <c r="D36" s="38">
        <f>'Nilai Partisipasi'!D36</f>
        <v>0</v>
      </c>
      <c r="E36" s="40">
        <f>'Nilai Partisipasi'!E36</f>
        <v>0</v>
      </c>
      <c r="F36" s="40"/>
      <c r="G36" s="40"/>
      <c r="H36" s="40"/>
      <c r="I36" s="42" t="e">
        <f t="shared" si="0"/>
        <v>#DIV/0!</v>
      </c>
      <c r="J36" s="42">
        <f>'Nilai Partisipasi'!I36</f>
        <v>0</v>
      </c>
      <c r="K36" s="42" t="e">
        <f t="shared" si="1"/>
        <v>#DIV/0!</v>
      </c>
    </row>
    <row r="37" spans="2:11" ht="15" customHeight="1" x14ac:dyDescent="0.25">
      <c r="B37" s="40">
        <v>24</v>
      </c>
      <c r="C37" s="37">
        <f>'Nilai Partisipasi'!C37</f>
        <v>0</v>
      </c>
      <c r="D37" s="38">
        <f>'Nilai Partisipasi'!D37</f>
        <v>0</v>
      </c>
      <c r="E37" s="40">
        <f>'Nilai Partisipasi'!E37</f>
        <v>0</v>
      </c>
      <c r="F37" s="40"/>
      <c r="G37" s="40"/>
      <c r="H37" s="40"/>
      <c r="I37" s="42" t="e">
        <f t="shared" si="0"/>
        <v>#DIV/0!</v>
      </c>
      <c r="J37" s="42">
        <f>'Nilai Partisipasi'!I37</f>
        <v>0</v>
      </c>
      <c r="K37" s="42" t="e">
        <f t="shared" ref="K37:K38" si="2">(3*J37+7*I37)/10</f>
        <v>#DIV/0!</v>
      </c>
    </row>
    <row r="38" spans="2:11" ht="15" customHeight="1" x14ac:dyDescent="0.25">
      <c r="B38" s="40">
        <v>25</v>
      </c>
      <c r="C38" s="37">
        <f>'Nilai Partisipasi'!C38</f>
        <v>0</v>
      </c>
      <c r="D38" s="38">
        <f>'Nilai Partisipasi'!D38</f>
        <v>0</v>
      </c>
      <c r="E38" s="40">
        <f>'Nilai Partisipasi'!E38</f>
        <v>0</v>
      </c>
      <c r="F38" s="40"/>
      <c r="G38" s="40"/>
      <c r="H38" s="40"/>
      <c r="I38" s="42" t="e">
        <f t="shared" si="0"/>
        <v>#DIV/0!</v>
      </c>
      <c r="J38" s="42">
        <f>'Nilai Partisipasi'!I38</f>
        <v>0</v>
      </c>
      <c r="K38" s="42" t="e">
        <f t="shared" si="2"/>
        <v>#DIV/0!</v>
      </c>
    </row>
    <row r="40" spans="2:11" s="10" customFormat="1" ht="15" customHeight="1" x14ac:dyDescent="0.25">
      <c r="B40" s="10" t="s">
        <v>47</v>
      </c>
      <c r="I40" s="26"/>
      <c r="J40" s="26"/>
      <c r="K40" s="26"/>
    </row>
    <row r="41" spans="2:11" s="10" customFormat="1" ht="15" customHeight="1" x14ac:dyDescent="0.25">
      <c r="C41" s="10" t="s">
        <v>65</v>
      </c>
      <c r="D41" s="10" t="s">
        <v>66</v>
      </c>
      <c r="I41" s="26"/>
      <c r="J41" s="26"/>
      <c r="K41" s="26"/>
    </row>
    <row r="42" spans="2:11" s="10" customFormat="1" ht="15" customHeight="1" x14ac:dyDescent="0.25">
      <c r="C42" s="10" t="s">
        <v>67</v>
      </c>
      <c r="D42" s="10" t="s">
        <v>36</v>
      </c>
      <c r="I42" s="26"/>
      <c r="J42" s="26"/>
      <c r="K42" s="26"/>
    </row>
    <row r="43" spans="2:11" s="10" customFormat="1" ht="15" customHeight="1" x14ac:dyDescent="0.25">
      <c r="C43" s="10" t="s">
        <v>68</v>
      </c>
      <c r="D43" s="10" t="s">
        <v>69</v>
      </c>
      <c r="I43" s="26"/>
      <c r="J43" s="26"/>
      <c r="K43" s="26"/>
    </row>
    <row r="44" spans="2:11" s="10" customFormat="1" ht="15" customHeight="1" x14ac:dyDescent="0.25">
      <c r="C44" s="11" t="s">
        <v>70</v>
      </c>
      <c r="I44" s="26"/>
      <c r="J44" s="26"/>
      <c r="K44" s="26"/>
    </row>
    <row r="45" spans="2:11" s="10" customFormat="1" ht="15" customHeight="1" x14ac:dyDescent="0.25">
      <c r="B45" s="11"/>
      <c r="C45" s="11" t="s">
        <v>71</v>
      </c>
      <c r="I45" s="26"/>
      <c r="J45" s="26"/>
      <c r="K45" s="26"/>
    </row>
    <row r="46" spans="2:11" s="10" customFormat="1" ht="15" customHeight="1" x14ac:dyDescent="0.25">
      <c r="I46" s="26"/>
      <c r="J46" s="26"/>
      <c r="K46" s="26"/>
    </row>
    <row r="47" spans="2:11" ht="15" customHeight="1" x14ac:dyDescent="0.25">
      <c r="C47" s="1" t="s">
        <v>8</v>
      </c>
      <c r="G47" s="1" t="s">
        <v>72</v>
      </c>
    </row>
    <row r="48" spans="2:11" ht="15" customHeight="1" x14ac:dyDescent="0.25">
      <c r="C48" s="1" t="s">
        <v>59</v>
      </c>
      <c r="G48" s="1" t="s">
        <v>37</v>
      </c>
    </row>
    <row r="51" spans="3:7" ht="15" customHeight="1" x14ac:dyDescent="0.25">
      <c r="G51" s="1" t="s">
        <v>73</v>
      </c>
    </row>
    <row r="52" spans="3:7" ht="15" customHeight="1" x14ac:dyDescent="0.25">
      <c r="C52" s="1" t="s">
        <v>60</v>
      </c>
      <c r="G52" s="1" t="s">
        <v>38</v>
      </c>
    </row>
    <row r="53" spans="3:7" ht="15" customHeight="1" x14ac:dyDescent="0.25">
      <c r="C53" s="1" t="s">
        <v>61</v>
      </c>
      <c r="G53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9"/>
  <sheetViews>
    <sheetView view="pageBreakPreview" zoomScale="80" zoomScaleNormal="90" zoomScaleSheetLayoutView="80" workbookViewId="0">
      <selection activeCell="H15" sqref="H15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59" t="s">
        <v>96</v>
      </c>
      <c r="L2" s="59"/>
    </row>
    <row r="3" spans="2:15" ht="14.1" customHeight="1" x14ac:dyDescent="0.25">
      <c r="K3" s="59">
        <v>42944</v>
      </c>
      <c r="L3" s="59"/>
    </row>
    <row r="4" spans="2:15" ht="14.1" customHeight="1" x14ac:dyDescent="0.25"/>
    <row r="5" spans="2:15" ht="21.95" customHeight="1" x14ac:dyDescent="0.25">
      <c r="B5" s="57" t="s">
        <v>11</v>
      </c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2:15" ht="21.95" customHeight="1" x14ac:dyDescent="0.25">
      <c r="B6" s="62" t="str">
        <f>"Masa Registrasi "&amp;'Nilai Partisipasi'!D10</f>
        <v>Masa Registrasi : 2021.1</v>
      </c>
      <c r="C6" s="62"/>
      <c r="D6" s="62"/>
      <c r="E6" s="62"/>
      <c r="F6" s="62"/>
      <c r="G6" s="62"/>
      <c r="H6" s="62"/>
      <c r="I6" s="62"/>
      <c r="J6" s="62"/>
      <c r="K6" s="62"/>
      <c r="L6" s="62"/>
      <c r="N6" s="4"/>
      <c r="O6" s="4"/>
    </row>
    <row r="7" spans="2:15" ht="14.1" customHeight="1" x14ac:dyDescent="0.25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5" t="str">
        <f>'Nilai Partisipasi'!H9</f>
        <v>: Payung Sekaki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3" t="s">
        <v>4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3" t="s">
        <v>14</v>
      </c>
      <c r="C11" s="64" t="s">
        <v>27</v>
      </c>
      <c r="D11" s="63" t="s">
        <v>15</v>
      </c>
      <c r="E11" s="63" t="s">
        <v>16</v>
      </c>
      <c r="F11" s="63"/>
      <c r="G11" s="63"/>
      <c r="H11" s="63"/>
      <c r="I11" s="63"/>
      <c r="J11" s="63"/>
      <c r="K11" s="63"/>
      <c r="L11" s="63"/>
    </row>
    <row r="12" spans="2:15" s="9" customFormat="1" ht="14.1" customHeight="1" x14ac:dyDescent="0.25">
      <c r="B12" s="63"/>
      <c r="C12" s="65"/>
      <c r="D12" s="63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3"/>
      <c r="C13" s="65"/>
      <c r="D13" s="63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3"/>
      <c r="C14" s="66"/>
      <c r="D14" s="63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50.1" customHeight="1" x14ac:dyDescent="0.25">
      <c r="B15" s="7">
        <v>1</v>
      </c>
      <c r="C15" s="31" t="str">
        <f>'Nilai Partisipasi'!C14</f>
        <v>A'at Suherti</v>
      </c>
      <c r="D15" s="30" t="str">
        <f>'Nilai Partisipasi'!D14</f>
        <v>835705009</v>
      </c>
      <c r="E15" s="8"/>
      <c r="F15" s="8"/>
      <c r="G15" s="8"/>
      <c r="H15" s="8"/>
      <c r="I15" s="8"/>
      <c r="J15" s="8"/>
      <c r="K15" s="8"/>
      <c r="L15" s="8"/>
    </row>
    <row r="16" spans="2:15" ht="50.1" customHeight="1" x14ac:dyDescent="0.25">
      <c r="B16" s="7">
        <v>2</v>
      </c>
      <c r="C16" s="31" t="str">
        <f>'Nilai Partisipasi'!C15</f>
        <v>Afriyati</v>
      </c>
      <c r="D16" s="30" t="str">
        <f>'Nilai Partisipasi'!D15</f>
        <v>835704773</v>
      </c>
      <c r="E16" s="8"/>
      <c r="F16" s="8"/>
      <c r="G16" s="8"/>
      <c r="H16" s="8"/>
      <c r="I16" s="8"/>
      <c r="J16" s="8"/>
      <c r="K16" s="8"/>
      <c r="L16" s="8"/>
    </row>
    <row r="17" spans="2:12" ht="50.1" customHeight="1" x14ac:dyDescent="0.25">
      <c r="B17" s="7">
        <v>3</v>
      </c>
      <c r="C17" s="31" t="str">
        <f>'Nilai Partisipasi'!C16</f>
        <v>Anggia Virgiani</v>
      </c>
      <c r="D17" s="30" t="str">
        <f>'Nilai Partisipasi'!D16</f>
        <v>835703234</v>
      </c>
      <c r="E17" s="8"/>
      <c r="F17" s="8"/>
      <c r="G17" s="8"/>
      <c r="H17" s="8"/>
      <c r="I17" s="8"/>
      <c r="J17" s="8"/>
      <c r="K17" s="8"/>
      <c r="L17" s="8"/>
    </row>
    <row r="18" spans="2:12" ht="50.1" customHeight="1" x14ac:dyDescent="0.25">
      <c r="B18" s="7">
        <v>4</v>
      </c>
      <c r="C18" s="31" t="str">
        <f>'Nilai Partisipasi'!C17</f>
        <v>Aryuliza</v>
      </c>
      <c r="D18" s="30" t="str">
        <f>'Nilai Partisipasi'!D17</f>
        <v>835703273</v>
      </c>
      <c r="E18" s="8"/>
      <c r="F18" s="8"/>
      <c r="G18" s="8"/>
      <c r="H18" s="8"/>
      <c r="I18" s="8"/>
      <c r="J18" s="8"/>
      <c r="K18" s="8"/>
      <c r="L18" s="8"/>
    </row>
    <row r="19" spans="2:12" ht="50.1" customHeight="1" x14ac:dyDescent="0.25">
      <c r="B19" s="7">
        <v>5</v>
      </c>
      <c r="C19" s="31" t="str">
        <f>'Nilai Partisipasi'!C18</f>
        <v>Delila</v>
      </c>
      <c r="D19" s="30" t="str">
        <f>'Nilai Partisipasi'!D18</f>
        <v>835703109</v>
      </c>
      <c r="E19" s="8"/>
      <c r="F19" s="8"/>
      <c r="G19" s="8"/>
      <c r="H19" s="8"/>
      <c r="I19" s="8"/>
      <c r="J19" s="8"/>
      <c r="K19" s="8"/>
      <c r="L19" s="8"/>
    </row>
    <row r="20" spans="2:12" ht="50.1" customHeight="1" x14ac:dyDescent="0.25">
      <c r="B20" s="7">
        <v>6</v>
      </c>
      <c r="C20" s="31" t="str">
        <f>'Nilai Partisipasi'!C19</f>
        <v>Desmi Surya</v>
      </c>
      <c r="D20" s="30" t="str">
        <f>'Nilai Partisipasi'!D19</f>
        <v>835705016</v>
      </c>
      <c r="E20" s="8"/>
      <c r="F20" s="8"/>
      <c r="G20" s="8"/>
      <c r="H20" s="8"/>
      <c r="I20" s="8"/>
      <c r="J20" s="8"/>
      <c r="K20" s="8"/>
      <c r="L20" s="8"/>
    </row>
    <row r="21" spans="2:12" ht="50.1" customHeight="1" x14ac:dyDescent="0.25">
      <c r="B21" s="21">
        <v>7</v>
      </c>
      <c r="C21" s="31" t="str">
        <f>'Nilai Partisipasi'!C20</f>
        <v>Dwi Septiani Cahyaningsih</v>
      </c>
      <c r="D21" s="30" t="str">
        <f>'Nilai Partisipasi'!D20</f>
        <v>835705166</v>
      </c>
      <c r="E21" s="8"/>
      <c r="F21" s="8"/>
      <c r="G21" s="8"/>
      <c r="H21" s="8"/>
      <c r="I21" s="8"/>
      <c r="J21" s="8"/>
      <c r="K21" s="8"/>
      <c r="L21" s="8"/>
    </row>
    <row r="22" spans="2:12" ht="50.1" customHeight="1" x14ac:dyDescent="0.25">
      <c r="B22" s="21">
        <v>8</v>
      </c>
      <c r="C22" s="31" t="str">
        <f>'Nilai Partisipasi'!C21</f>
        <v>Eunike Laveda Ginting</v>
      </c>
      <c r="D22" s="30" t="str">
        <f>'Nilai Partisipasi'!D21</f>
        <v>835703298</v>
      </c>
      <c r="E22" s="22"/>
      <c r="F22" s="22"/>
      <c r="G22" s="22"/>
      <c r="H22" s="22"/>
      <c r="I22" s="22"/>
      <c r="J22" s="22"/>
      <c r="K22" s="22"/>
      <c r="L22" s="22"/>
    </row>
    <row r="23" spans="2:12" ht="50.1" customHeight="1" x14ac:dyDescent="0.25">
      <c r="B23" s="21">
        <v>9</v>
      </c>
      <c r="C23" s="31" t="str">
        <f>'Nilai Partisipasi'!C22</f>
        <v>Fenny Riana Simanjuntak</v>
      </c>
      <c r="D23" s="30" t="str">
        <f>'Nilai Partisipasi'!D22</f>
        <v>835703123</v>
      </c>
      <c r="E23" s="22"/>
      <c r="F23" s="22"/>
      <c r="G23" s="22"/>
      <c r="H23" s="22"/>
      <c r="I23" s="22"/>
      <c r="J23" s="22"/>
      <c r="K23" s="22"/>
      <c r="L23" s="22"/>
    </row>
    <row r="24" spans="2:12" ht="50.1" customHeight="1" x14ac:dyDescent="0.25">
      <c r="B24" s="21">
        <v>10</v>
      </c>
      <c r="C24" s="31" t="str">
        <f>'Nilai Partisipasi'!C23</f>
        <v>Fitri Handayani</v>
      </c>
      <c r="D24" s="30" t="str">
        <f>'Nilai Partisipasi'!D23</f>
        <v>835704884</v>
      </c>
      <c r="E24" s="8"/>
      <c r="F24" s="8"/>
      <c r="G24" s="8"/>
      <c r="H24" s="8"/>
      <c r="I24" s="8"/>
      <c r="J24" s="8"/>
      <c r="K24" s="8"/>
      <c r="L24" s="8"/>
    </row>
    <row r="25" spans="2:12" ht="50.1" customHeight="1" x14ac:dyDescent="0.25">
      <c r="B25" s="21">
        <v>11</v>
      </c>
      <c r="C25" s="31" t="str">
        <f>'Nilai Partisipasi'!C24</f>
        <v>Fitri Yanti</v>
      </c>
      <c r="D25" s="30" t="str">
        <f>'Nilai Partisipasi'!D24</f>
        <v>835703384</v>
      </c>
      <c r="E25" s="8"/>
      <c r="F25" s="8"/>
      <c r="G25" s="8"/>
      <c r="H25" s="8"/>
      <c r="I25" s="8"/>
      <c r="J25" s="8"/>
      <c r="K25" s="8"/>
      <c r="L25" s="8"/>
    </row>
    <row r="26" spans="2:12" ht="50.1" customHeight="1" x14ac:dyDescent="0.25">
      <c r="B26" s="21">
        <v>12</v>
      </c>
      <c r="C26" s="31" t="str">
        <f>'Nilai Partisipasi'!C25</f>
        <v>Fivi Febriani</v>
      </c>
      <c r="D26" s="30" t="str">
        <f>'Nilai Partisipasi'!D25</f>
        <v>835703155</v>
      </c>
      <c r="E26" s="8"/>
      <c r="F26" s="8"/>
      <c r="G26" s="8"/>
      <c r="H26" s="8"/>
      <c r="I26" s="8"/>
      <c r="J26" s="8"/>
      <c r="K26" s="8"/>
      <c r="L26" s="8"/>
    </row>
    <row r="27" spans="2:12" ht="50.1" customHeight="1" x14ac:dyDescent="0.25">
      <c r="B27" s="7">
        <v>13</v>
      </c>
      <c r="C27" s="49" t="str">
        <f>'Nilai Partisipasi'!C26</f>
        <v>Ica Rahmawardani</v>
      </c>
      <c r="D27" s="30" t="str">
        <f>'Nilai Partisipasi'!D26</f>
        <v>835706548</v>
      </c>
      <c r="E27" s="8"/>
      <c r="F27" s="8"/>
      <c r="G27" s="8"/>
      <c r="H27" s="8"/>
      <c r="I27" s="8"/>
      <c r="J27" s="8"/>
      <c r="K27" s="8"/>
      <c r="L27" s="8"/>
    </row>
    <row r="28" spans="2:12" ht="50.1" customHeight="1" x14ac:dyDescent="0.25">
      <c r="B28" s="21">
        <v>14</v>
      </c>
      <c r="C28" s="49" t="str">
        <f>'Nilai Partisipasi'!C27</f>
        <v>Leliani Rahayu Ritonga</v>
      </c>
      <c r="D28" s="30" t="str">
        <f>'Nilai Partisipasi'!D27</f>
        <v>835704949</v>
      </c>
      <c r="E28" s="8"/>
      <c r="F28" s="8"/>
      <c r="G28" s="8"/>
      <c r="H28" s="8"/>
      <c r="I28" s="8"/>
      <c r="J28" s="8"/>
      <c r="K28" s="8"/>
      <c r="L28" s="8"/>
    </row>
    <row r="29" spans="2:12" ht="50.1" customHeight="1" x14ac:dyDescent="0.25">
      <c r="B29" s="21">
        <v>15</v>
      </c>
      <c r="C29" s="49" t="str">
        <f>'Nilai Partisipasi'!C28</f>
        <v>Noperiani Elvina</v>
      </c>
      <c r="D29" s="30" t="str">
        <f>'Nilai Partisipasi'!D28</f>
        <v>835703202</v>
      </c>
      <c r="E29" s="8"/>
      <c r="F29" s="8"/>
      <c r="G29" s="8"/>
      <c r="H29" s="8"/>
      <c r="I29" s="8"/>
      <c r="J29" s="8"/>
      <c r="K29" s="8"/>
      <c r="L29" s="8"/>
    </row>
    <row r="30" spans="2:12" ht="50.1" customHeight="1" x14ac:dyDescent="0.25">
      <c r="B30" s="21">
        <v>16</v>
      </c>
      <c r="C30" s="49" t="str">
        <f>'Nilai Partisipasi'!C29</f>
        <v>Nur Cahaya</v>
      </c>
      <c r="D30" s="30" t="str">
        <f>'Nilai Partisipasi'!D29</f>
        <v>850147606</v>
      </c>
      <c r="E30" s="8"/>
      <c r="F30" s="8"/>
      <c r="G30" s="8"/>
      <c r="H30" s="8"/>
      <c r="I30" s="8"/>
      <c r="J30" s="8"/>
      <c r="K30" s="8"/>
      <c r="L30" s="8"/>
    </row>
    <row r="31" spans="2:12" ht="50.1" customHeight="1" x14ac:dyDescent="0.25">
      <c r="B31" s="21">
        <v>17</v>
      </c>
      <c r="C31" s="49" t="str">
        <f>'Nilai Partisipasi'!C30</f>
        <v>Nuriyah</v>
      </c>
      <c r="D31" s="30" t="str">
        <f>'Nilai Partisipasi'!D30</f>
        <v>835703069</v>
      </c>
      <c r="E31" s="8"/>
      <c r="F31" s="8"/>
      <c r="G31" s="8"/>
      <c r="H31" s="8"/>
      <c r="I31" s="8"/>
      <c r="J31" s="8"/>
      <c r="K31" s="8"/>
      <c r="L31" s="8"/>
    </row>
    <row r="32" spans="2:12" ht="50.1" customHeight="1" x14ac:dyDescent="0.25">
      <c r="B32" s="21">
        <v>18</v>
      </c>
      <c r="C32" s="49" t="str">
        <f>'Nilai Partisipasi'!C31</f>
        <v>Rahmalia Putri</v>
      </c>
      <c r="D32" s="30" t="str">
        <f>'Nilai Partisipasi'!D31</f>
        <v>835705023</v>
      </c>
      <c r="E32" s="8"/>
      <c r="F32" s="8"/>
      <c r="G32" s="8"/>
      <c r="H32" s="8"/>
      <c r="I32" s="8"/>
      <c r="J32" s="8"/>
      <c r="K32" s="8"/>
      <c r="L32" s="8"/>
    </row>
    <row r="33" spans="2:12" ht="50.1" customHeight="1" x14ac:dyDescent="0.25">
      <c r="B33" s="21">
        <v>19</v>
      </c>
      <c r="C33" s="49" t="str">
        <f>'Nilai Partisipasi'!C32</f>
        <v>Rina</v>
      </c>
      <c r="D33" s="30" t="str">
        <f>'Nilai Partisipasi'!D32</f>
        <v>835704838</v>
      </c>
      <c r="E33" s="8"/>
      <c r="F33" s="8"/>
      <c r="G33" s="8"/>
      <c r="H33" s="8"/>
      <c r="I33" s="8"/>
      <c r="J33" s="8"/>
      <c r="K33" s="8"/>
      <c r="L33" s="8"/>
    </row>
    <row r="34" spans="2:12" ht="50.1" customHeight="1" x14ac:dyDescent="0.25">
      <c r="B34" s="21">
        <v>20</v>
      </c>
      <c r="C34" s="49" t="str">
        <f>'Nilai Partisipasi'!C33</f>
        <v>Rita Hartati</v>
      </c>
      <c r="D34" s="30" t="str">
        <f>'Nilai Partisipasi'!D33</f>
        <v>835703352</v>
      </c>
      <c r="E34" s="22"/>
      <c r="F34" s="22"/>
      <c r="G34" s="22"/>
      <c r="H34" s="22"/>
      <c r="I34" s="22"/>
      <c r="J34" s="22"/>
      <c r="K34" s="22"/>
      <c r="L34" s="22"/>
    </row>
    <row r="35" spans="2:12" ht="50.1" customHeight="1" x14ac:dyDescent="0.25">
      <c r="B35" s="21">
        <v>21</v>
      </c>
      <c r="C35" s="49" t="str">
        <f>'Nilai Partisipasi'!C34</f>
        <v>Syarifah Yuliani</v>
      </c>
      <c r="D35" s="30" t="str">
        <f>'Nilai Partisipasi'!D34</f>
        <v>835705127</v>
      </c>
      <c r="E35" s="8"/>
      <c r="F35" s="8"/>
      <c r="G35" s="8"/>
      <c r="H35" s="8"/>
      <c r="I35" s="8"/>
      <c r="J35" s="8"/>
      <c r="K35" s="8"/>
      <c r="L35" s="8"/>
    </row>
    <row r="36" spans="2:12" ht="50.1" customHeight="1" x14ac:dyDescent="0.25">
      <c r="B36" s="21">
        <v>22</v>
      </c>
      <c r="C36" s="49">
        <f>'Nilai Partisipasi'!C35</f>
        <v>0</v>
      </c>
      <c r="D36" s="30">
        <f>'Nilai Partisipasi'!D35</f>
        <v>0</v>
      </c>
      <c r="E36" s="8"/>
      <c r="F36" s="8"/>
      <c r="G36" s="8"/>
      <c r="H36" s="8"/>
      <c r="I36" s="8"/>
      <c r="J36" s="8"/>
      <c r="K36" s="8"/>
      <c r="L36" s="8"/>
    </row>
    <row r="37" spans="2:12" ht="50.1" customHeight="1" x14ac:dyDescent="0.25">
      <c r="B37" s="21">
        <v>23</v>
      </c>
      <c r="C37" s="49">
        <f>'Nilai Partisipasi'!C36</f>
        <v>0</v>
      </c>
      <c r="D37" s="30">
        <f>'Nilai Partisipasi'!D36</f>
        <v>0</v>
      </c>
      <c r="E37" s="8"/>
      <c r="F37" s="8"/>
      <c r="G37" s="8"/>
      <c r="H37" s="8"/>
      <c r="I37" s="8"/>
      <c r="J37" s="8"/>
      <c r="K37" s="8"/>
      <c r="L37" s="8"/>
    </row>
    <row r="38" spans="2:12" ht="50.1" customHeight="1" x14ac:dyDescent="0.25">
      <c r="B38" s="21">
        <v>24</v>
      </c>
      <c r="C38" s="49">
        <f>'Nilai Partisipasi'!C37</f>
        <v>0</v>
      </c>
      <c r="D38" s="30">
        <f>'Nilai Partisipasi'!D37</f>
        <v>0</v>
      </c>
      <c r="E38" s="22"/>
      <c r="F38" s="22"/>
      <c r="G38" s="22"/>
      <c r="H38" s="22"/>
      <c r="I38" s="22"/>
      <c r="J38" s="22"/>
      <c r="K38" s="22"/>
      <c r="L38" s="22"/>
    </row>
    <row r="39" spans="2:12" ht="50.1" customHeight="1" x14ac:dyDescent="0.25">
      <c r="B39" s="21">
        <v>25</v>
      </c>
      <c r="C39" s="49">
        <f>'Nilai Partisipasi'!C38</f>
        <v>0</v>
      </c>
      <c r="D39" s="30">
        <f>'Nilai Partisipasi'!D38</f>
        <v>0</v>
      </c>
      <c r="E39" s="8"/>
      <c r="F39" s="8"/>
      <c r="G39" s="8"/>
      <c r="H39" s="8"/>
      <c r="I39" s="8"/>
      <c r="J39" s="8"/>
      <c r="K39" s="8"/>
      <c r="L39" s="8"/>
    </row>
    <row r="40" spans="2:12" ht="48.95" customHeight="1" x14ac:dyDescent="0.25">
      <c r="B40" s="60" t="s">
        <v>19</v>
      </c>
      <c r="C40" s="60"/>
      <c r="D40" s="60"/>
      <c r="E40" s="8"/>
      <c r="F40" s="8"/>
      <c r="G40" s="8"/>
      <c r="H40" s="8"/>
      <c r="I40" s="8"/>
      <c r="J40" s="8"/>
      <c r="K40" s="8"/>
      <c r="L40" s="8"/>
    </row>
    <row r="41" spans="2:12" ht="18" customHeight="1" x14ac:dyDescent="0.25">
      <c r="B41" s="60" t="s">
        <v>20</v>
      </c>
      <c r="C41" s="60"/>
      <c r="D41" s="60"/>
      <c r="E41" s="8"/>
      <c r="F41" s="8"/>
      <c r="G41" s="8"/>
      <c r="H41" s="8"/>
      <c r="I41" s="8"/>
      <c r="J41" s="8"/>
      <c r="K41" s="8"/>
      <c r="L41" s="8"/>
    </row>
    <row r="42" spans="2:12" ht="48.95" customHeight="1" x14ac:dyDescent="0.25">
      <c r="B42" s="61" t="s">
        <v>21</v>
      </c>
      <c r="C42" s="61"/>
      <c r="D42" s="61"/>
      <c r="E42" s="8"/>
      <c r="F42" s="8"/>
      <c r="G42" s="8"/>
      <c r="H42" s="8"/>
      <c r="I42" s="8"/>
      <c r="J42" s="8"/>
      <c r="K42" s="8"/>
      <c r="L42" s="8"/>
    </row>
    <row r="43" spans="2:12" ht="18" customHeight="1" x14ac:dyDescent="0.25">
      <c r="B43" s="61" t="s">
        <v>22</v>
      </c>
      <c r="C43" s="61"/>
      <c r="D43" s="61"/>
      <c r="E43" s="8"/>
      <c r="F43" s="8"/>
      <c r="G43" s="8"/>
      <c r="H43" s="8"/>
      <c r="I43" s="8"/>
      <c r="J43" s="8"/>
      <c r="K43" s="8"/>
      <c r="L43" s="8"/>
    </row>
    <row r="44" spans="2:12" ht="14.1" customHeight="1" x14ac:dyDescent="0.25">
      <c r="B44" s="6" t="s">
        <v>23</v>
      </c>
      <c r="D44" s="6"/>
    </row>
    <row r="45" spans="2:12" ht="14.1" customHeight="1" x14ac:dyDescent="0.25">
      <c r="B45" s="1" t="s">
        <v>24</v>
      </c>
    </row>
    <row r="46" spans="2:12" ht="14.1" customHeight="1" x14ac:dyDescent="0.25">
      <c r="B46" s="1" t="s">
        <v>25</v>
      </c>
    </row>
    <row r="47" spans="2:12" ht="14.1" customHeight="1" x14ac:dyDescent="0.25"/>
    <row r="48" spans="2:12" ht="18" customHeight="1" x14ac:dyDescent="0.25">
      <c r="I48" s="1" t="s">
        <v>28</v>
      </c>
    </row>
    <row r="49" spans="2:15" ht="18" customHeight="1" x14ac:dyDescent="0.25">
      <c r="I49" s="2" t="s">
        <v>92</v>
      </c>
    </row>
    <row r="50" spans="2:15" ht="18" customHeight="1" x14ac:dyDescent="0.25">
      <c r="I50" s="2"/>
      <c r="O50" s="1" t="s">
        <v>26</v>
      </c>
    </row>
    <row r="51" spans="2:15" ht="18" customHeight="1" x14ac:dyDescent="0.25">
      <c r="B51" s="6"/>
      <c r="I51" s="2"/>
    </row>
    <row r="52" spans="2:15" ht="18" customHeight="1" x14ac:dyDescent="0.25">
      <c r="I52" s="3" t="s">
        <v>9</v>
      </c>
    </row>
    <row r="53" spans="2:15" ht="18" customHeight="1" x14ac:dyDescent="0.25">
      <c r="I53" s="2" t="s">
        <v>10</v>
      </c>
    </row>
    <row r="54" spans="2:15" ht="15" customHeight="1" x14ac:dyDescent="0.25"/>
    <row r="55" spans="2:15" ht="15" customHeight="1" x14ac:dyDescent="0.25"/>
    <row r="56" spans="2:15" ht="15" customHeight="1" x14ac:dyDescent="0.25"/>
    <row r="57" spans="2:15" ht="15" customHeight="1" x14ac:dyDescent="0.25"/>
    <row r="58" spans="2:15" ht="15" customHeight="1" x14ac:dyDescent="0.25"/>
    <row r="59" spans="2:15" ht="15" customHeight="1" x14ac:dyDescent="0.25"/>
  </sheetData>
  <mergeCells count="12">
    <mergeCell ref="K3:L3"/>
    <mergeCell ref="K2:L2"/>
    <mergeCell ref="B41:D41"/>
    <mergeCell ref="B42:D42"/>
    <mergeCell ref="B43:D43"/>
    <mergeCell ref="B5:L5"/>
    <mergeCell ref="B6:L6"/>
    <mergeCell ref="B11:B14"/>
    <mergeCell ref="D11:D14"/>
    <mergeCell ref="E11:L11"/>
    <mergeCell ref="B40:D40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2"/>
  <sheetViews>
    <sheetView tabSelected="1" view="pageBreakPreview" topLeftCell="A4" zoomScale="80" zoomScaleNormal="100" zoomScaleSheetLayoutView="80" workbookViewId="0">
      <selection activeCell="E15" sqref="E15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6" t="s">
        <v>88</v>
      </c>
    </row>
    <row r="3" spans="2:8" ht="15" customHeight="1" x14ac:dyDescent="0.25">
      <c r="B3" s="9"/>
      <c r="H3" s="36" t="s">
        <v>5</v>
      </c>
    </row>
    <row r="4" spans="2:8" ht="15" customHeight="1" x14ac:dyDescent="0.25">
      <c r="B4" s="9"/>
      <c r="H4" s="17"/>
    </row>
    <row r="5" spans="2:8" ht="25.5" x14ac:dyDescent="0.25">
      <c r="B5" s="57" t="s">
        <v>78</v>
      </c>
      <c r="C5" s="57"/>
      <c r="D5" s="57"/>
      <c r="E5" s="57"/>
      <c r="F5" s="57"/>
      <c r="G5" s="57"/>
      <c r="H5" s="57"/>
    </row>
    <row r="6" spans="2:8" ht="15" customHeight="1" x14ac:dyDescent="0.25">
      <c r="B6" s="9"/>
    </row>
    <row r="7" spans="2:8" ht="30" customHeight="1" x14ac:dyDescent="0.25">
      <c r="B7" s="69" t="s">
        <v>75</v>
      </c>
      <c r="C7" s="70"/>
      <c r="D7" s="69" t="s">
        <v>76</v>
      </c>
      <c r="E7" s="79"/>
      <c r="F7" s="70"/>
      <c r="G7" s="74" t="str">
        <f>"Masa Registrasi "&amp;'Nilai Partisipasi'!D10</f>
        <v>Masa Registrasi : 2021.1</v>
      </c>
      <c r="H7" s="75"/>
    </row>
    <row r="8" spans="2:8" ht="30" customHeight="1" x14ac:dyDescent="0.25">
      <c r="B8" s="69" t="s">
        <v>97</v>
      </c>
      <c r="C8" s="70"/>
      <c r="D8" s="33" t="s">
        <v>0</v>
      </c>
      <c r="E8" s="48" t="str">
        <f>'Nilai Partisipasi'!H9</f>
        <v>: Payung Sekaki</v>
      </c>
      <c r="F8" s="69" t="s">
        <v>79</v>
      </c>
      <c r="G8" s="79"/>
      <c r="H8" s="70"/>
    </row>
    <row r="9" spans="2:8" ht="15" customHeight="1" x14ac:dyDescent="0.25">
      <c r="B9" s="9"/>
    </row>
    <row r="10" spans="2:8" ht="15" customHeight="1" x14ac:dyDescent="0.25">
      <c r="B10" s="71" t="s">
        <v>14</v>
      </c>
      <c r="C10" s="64" t="s">
        <v>27</v>
      </c>
      <c r="D10" s="71" t="s">
        <v>15</v>
      </c>
      <c r="E10" s="71" t="s">
        <v>80</v>
      </c>
      <c r="F10" s="67" t="s">
        <v>81</v>
      </c>
      <c r="G10" s="77" t="s">
        <v>82</v>
      </c>
      <c r="H10" s="78"/>
    </row>
    <row r="11" spans="2:8" ht="15" customHeight="1" x14ac:dyDescent="0.25">
      <c r="B11" s="72"/>
      <c r="C11" s="65"/>
      <c r="D11" s="72"/>
      <c r="E11" s="72"/>
      <c r="F11" s="76"/>
      <c r="G11" s="15" t="s">
        <v>83</v>
      </c>
      <c r="H11" s="67" t="s">
        <v>85</v>
      </c>
    </row>
    <row r="12" spans="2:8" ht="15" customHeight="1" x14ac:dyDescent="0.25">
      <c r="B12" s="73"/>
      <c r="C12" s="66"/>
      <c r="D12" s="73"/>
      <c r="E12" s="73"/>
      <c r="F12" s="68"/>
      <c r="G12" s="16" t="s">
        <v>84</v>
      </c>
      <c r="H12" s="68"/>
    </row>
    <row r="13" spans="2:8" ht="39.950000000000003" customHeight="1" x14ac:dyDescent="0.25">
      <c r="B13" s="28">
        <v>1</v>
      </c>
      <c r="C13" s="31" t="str">
        <f>'Nilai Partisipasi'!C14</f>
        <v>A'at Suherti</v>
      </c>
      <c r="D13" s="30" t="str">
        <f>'Nilai Partisipasi'!D14</f>
        <v>835705009</v>
      </c>
      <c r="E13" s="29"/>
      <c r="F13" s="29"/>
      <c r="G13" s="29"/>
      <c r="H13" s="29"/>
    </row>
    <row r="14" spans="2:8" ht="39.950000000000003" customHeight="1" x14ac:dyDescent="0.25">
      <c r="B14" s="28">
        <v>2</v>
      </c>
      <c r="C14" s="31" t="str">
        <f>'Nilai Partisipasi'!C15</f>
        <v>Afriyati</v>
      </c>
      <c r="D14" s="30" t="str">
        <f>'Nilai Partisipasi'!D15</f>
        <v>835704773</v>
      </c>
      <c r="E14" s="29"/>
      <c r="F14" s="29"/>
      <c r="G14" s="29"/>
      <c r="H14" s="29"/>
    </row>
    <row r="15" spans="2:8" ht="39.950000000000003" customHeight="1" x14ac:dyDescent="0.25">
      <c r="B15" s="28">
        <v>3</v>
      </c>
      <c r="C15" s="31" t="str">
        <f>'Nilai Partisipasi'!C16</f>
        <v>Anggia Virgiani</v>
      </c>
      <c r="D15" s="30" t="str">
        <f>'Nilai Partisipasi'!D16</f>
        <v>835703234</v>
      </c>
      <c r="E15" s="29"/>
      <c r="F15" s="29"/>
      <c r="G15" s="29"/>
      <c r="H15" s="29"/>
    </row>
    <row r="16" spans="2:8" ht="39.950000000000003" customHeight="1" x14ac:dyDescent="0.25">
      <c r="B16" s="28">
        <v>4</v>
      </c>
      <c r="C16" s="31" t="str">
        <f>'Nilai Partisipasi'!C17</f>
        <v>Aryuliza</v>
      </c>
      <c r="D16" s="30" t="str">
        <f>'Nilai Partisipasi'!D17</f>
        <v>835703273</v>
      </c>
      <c r="E16" s="29"/>
      <c r="F16" s="29"/>
      <c r="G16" s="29"/>
      <c r="H16" s="29"/>
    </row>
    <row r="17" spans="2:8" ht="39.950000000000003" customHeight="1" x14ac:dyDescent="0.25">
      <c r="B17" s="28">
        <v>5</v>
      </c>
      <c r="C17" s="31" t="str">
        <f>'Nilai Partisipasi'!C18</f>
        <v>Delila</v>
      </c>
      <c r="D17" s="30" t="str">
        <f>'Nilai Partisipasi'!D18</f>
        <v>835703109</v>
      </c>
      <c r="E17" s="29"/>
      <c r="F17" s="29"/>
      <c r="G17" s="29"/>
      <c r="H17" s="29"/>
    </row>
    <row r="18" spans="2:8" ht="39.950000000000003" customHeight="1" x14ac:dyDescent="0.25">
      <c r="B18" s="28">
        <v>6</v>
      </c>
      <c r="C18" s="31" t="str">
        <f>'Nilai Partisipasi'!C19</f>
        <v>Desmi Surya</v>
      </c>
      <c r="D18" s="30" t="str">
        <f>'Nilai Partisipasi'!D19</f>
        <v>835705016</v>
      </c>
      <c r="E18" s="29"/>
      <c r="F18" s="29"/>
      <c r="G18" s="29"/>
      <c r="H18" s="29"/>
    </row>
    <row r="19" spans="2:8" ht="39.950000000000003" customHeight="1" x14ac:dyDescent="0.25">
      <c r="B19" s="28">
        <v>7</v>
      </c>
      <c r="C19" s="31" t="str">
        <f>'Nilai Partisipasi'!C20</f>
        <v>Dwi Septiani Cahyaningsih</v>
      </c>
      <c r="D19" s="30" t="str">
        <f>'Nilai Partisipasi'!D20</f>
        <v>835705166</v>
      </c>
      <c r="E19" s="29"/>
      <c r="F19" s="29"/>
      <c r="G19" s="29"/>
      <c r="H19" s="29"/>
    </row>
    <row r="20" spans="2:8" ht="39.950000000000003" customHeight="1" x14ac:dyDescent="0.25">
      <c r="B20" s="28">
        <v>8</v>
      </c>
      <c r="C20" s="31" t="str">
        <f>'Nilai Partisipasi'!C21</f>
        <v>Eunike Laveda Ginting</v>
      </c>
      <c r="D20" s="30" t="str">
        <f>'Nilai Partisipasi'!D21</f>
        <v>835703298</v>
      </c>
      <c r="E20" s="29"/>
      <c r="F20" s="29"/>
      <c r="G20" s="29"/>
      <c r="H20" s="29"/>
    </row>
    <row r="21" spans="2:8" ht="39.950000000000003" customHeight="1" x14ac:dyDescent="0.25">
      <c r="B21" s="28">
        <v>9</v>
      </c>
      <c r="C21" s="31" t="str">
        <f>'Nilai Partisipasi'!C22</f>
        <v>Fenny Riana Simanjuntak</v>
      </c>
      <c r="D21" s="30" t="str">
        <f>'Nilai Partisipasi'!D22</f>
        <v>835703123</v>
      </c>
      <c r="E21" s="29"/>
      <c r="F21" s="29"/>
      <c r="G21" s="29"/>
      <c r="H21" s="29"/>
    </row>
    <row r="22" spans="2:8" ht="39.950000000000003" customHeight="1" x14ac:dyDescent="0.25">
      <c r="B22" s="28">
        <v>10</v>
      </c>
      <c r="C22" s="31" t="str">
        <f>'Nilai Partisipasi'!C23</f>
        <v>Fitri Handayani</v>
      </c>
      <c r="D22" s="30" t="str">
        <f>'Nilai Partisipasi'!D23</f>
        <v>835704884</v>
      </c>
      <c r="E22" s="29"/>
      <c r="F22" s="29"/>
      <c r="G22" s="29"/>
      <c r="H22" s="29"/>
    </row>
    <row r="23" spans="2:8" ht="39.950000000000003" customHeight="1" x14ac:dyDescent="0.25">
      <c r="B23" s="28">
        <v>11</v>
      </c>
      <c r="C23" s="31" t="str">
        <f>'Nilai Partisipasi'!C24</f>
        <v>Fitri Yanti</v>
      </c>
      <c r="D23" s="30" t="str">
        <f>'Nilai Partisipasi'!D24</f>
        <v>835703384</v>
      </c>
      <c r="E23" s="29"/>
      <c r="F23" s="29"/>
      <c r="G23" s="29"/>
      <c r="H23" s="29"/>
    </row>
    <row r="24" spans="2:8" ht="39.950000000000003" customHeight="1" x14ac:dyDescent="0.25">
      <c r="B24" s="28">
        <v>12</v>
      </c>
      <c r="C24" s="31" t="str">
        <f>'Nilai Partisipasi'!C25</f>
        <v>Fivi Febriani</v>
      </c>
      <c r="D24" s="30" t="str">
        <f>'Nilai Partisipasi'!D25</f>
        <v>835703155</v>
      </c>
      <c r="E24" s="29"/>
      <c r="F24" s="29"/>
      <c r="G24" s="29"/>
      <c r="H24" s="29"/>
    </row>
    <row r="25" spans="2:8" ht="39.950000000000003" customHeight="1" x14ac:dyDescent="0.25">
      <c r="B25" s="28">
        <v>13</v>
      </c>
      <c r="C25" s="31" t="str">
        <f>'Nilai Partisipasi'!C26</f>
        <v>Ica Rahmawardani</v>
      </c>
      <c r="D25" s="30" t="str">
        <f>'Nilai Partisipasi'!D26</f>
        <v>835706548</v>
      </c>
      <c r="E25" s="29"/>
      <c r="F25" s="29"/>
      <c r="G25" s="29"/>
      <c r="H25" s="29"/>
    </row>
    <row r="26" spans="2:8" ht="39.950000000000003" customHeight="1" x14ac:dyDescent="0.25">
      <c r="B26" s="28">
        <v>14</v>
      </c>
      <c r="C26" s="31" t="str">
        <f>'Nilai Partisipasi'!C27</f>
        <v>Leliani Rahayu Ritonga</v>
      </c>
      <c r="D26" s="30" t="str">
        <f>'Nilai Partisipasi'!D27</f>
        <v>835704949</v>
      </c>
      <c r="E26" s="29"/>
      <c r="F26" s="29"/>
      <c r="G26" s="29"/>
      <c r="H26" s="29"/>
    </row>
    <row r="27" spans="2:8" ht="39.950000000000003" customHeight="1" x14ac:dyDescent="0.25">
      <c r="B27" s="28">
        <v>15</v>
      </c>
      <c r="C27" s="31" t="str">
        <f>'Nilai Partisipasi'!C28</f>
        <v>Noperiani Elvina</v>
      </c>
      <c r="D27" s="30" t="str">
        <f>'Nilai Partisipasi'!D28</f>
        <v>835703202</v>
      </c>
      <c r="E27" s="29"/>
      <c r="F27" s="29"/>
      <c r="G27" s="29"/>
      <c r="H27" s="29"/>
    </row>
    <row r="28" spans="2:8" ht="39.950000000000003" customHeight="1" x14ac:dyDescent="0.25">
      <c r="B28" s="28">
        <v>16</v>
      </c>
      <c r="C28" s="31" t="str">
        <f>'Nilai Partisipasi'!C29</f>
        <v>Nur Cahaya</v>
      </c>
      <c r="D28" s="30" t="str">
        <f>'Nilai Partisipasi'!D29</f>
        <v>850147606</v>
      </c>
      <c r="E28" s="29"/>
      <c r="F28" s="29"/>
      <c r="G28" s="29"/>
      <c r="H28" s="29"/>
    </row>
    <row r="29" spans="2:8" ht="39.950000000000003" customHeight="1" x14ac:dyDescent="0.25">
      <c r="B29" s="28">
        <v>17</v>
      </c>
      <c r="C29" s="31" t="str">
        <f>'Nilai Partisipasi'!C30</f>
        <v>Nuriyah</v>
      </c>
      <c r="D29" s="30" t="str">
        <f>'Nilai Partisipasi'!D30</f>
        <v>835703069</v>
      </c>
      <c r="E29" s="29"/>
      <c r="F29" s="29"/>
      <c r="G29" s="29"/>
      <c r="H29" s="29"/>
    </row>
    <row r="30" spans="2:8" ht="39.950000000000003" customHeight="1" x14ac:dyDescent="0.25">
      <c r="B30" s="28">
        <v>18</v>
      </c>
      <c r="C30" s="31" t="str">
        <f>'Nilai Partisipasi'!C31</f>
        <v>Rahmalia Putri</v>
      </c>
      <c r="D30" s="30" t="str">
        <f>'Nilai Partisipasi'!D31</f>
        <v>835705023</v>
      </c>
      <c r="E30" s="29"/>
      <c r="F30" s="29"/>
      <c r="G30" s="29"/>
      <c r="H30" s="29"/>
    </row>
    <row r="31" spans="2:8" ht="39.950000000000003" customHeight="1" x14ac:dyDescent="0.25">
      <c r="B31" s="28">
        <v>19</v>
      </c>
      <c r="C31" s="31" t="str">
        <f>'Nilai Partisipasi'!C32</f>
        <v>Rina</v>
      </c>
      <c r="D31" s="30" t="str">
        <f>'Nilai Partisipasi'!D32</f>
        <v>835704838</v>
      </c>
      <c r="E31" s="29"/>
      <c r="F31" s="29"/>
      <c r="G31" s="29"/>
      <c r="H31" s="29"/>
    </row>
    <row r="32" spans="2:8" ht="39.950000000000003" customHeight="1" x14ac:dyDescent="0.25">
      <c r="B32" s="28">
        <v>20</v>
      </c>
      <c r="C32" s="31" t="str">
        <f>'Nilai Partisipasi'!C33</f>
        <v>Rita Hartati</v>
      </c>
      <c r="D32" s="30" t="str">
        <f>'Nilai Partisipasi'!D33</f>
        <v>835703352</v>
      </c>
      <c r="E32" s="29"/>
      <c r="F32" s="29"/>
      <c r="G32" s="29"/>
      <c r="H32" s="29"/>
    </row>
    <row r="33" spans="2:8" ht="39.950000000000003" customHeight="1" x14ac:dyDescent="0.25">
      <c r="B33" s="28">
        <v>21</v>
      </c>
      <c r="C33" s="31" t="str">
        <f>'Nilai Partisipasi'!C34</f>
        <v>Syarifah Yuliani</v>
      </c>
      <c r="D33" s="30" t="str">
        <f>'Nilai Partisipasi'!D34</f>
        <v>835705127</v>
      </c>
      <c r="E33" s="29"/>
      <c r="F33" s="29"/>
      <c r="G33" s="29"/>
      <c r="H33" s="29"/>
    </row>
    <row r="34" spans="2:8" ht="39.950000000000003" customHeight="1" x14ac:dyDescent="0.25">
      <c r="B34" s="28">
        <v>22</v>
      </c>
      <c r="C34" s="31">
        <f>'Nilai Partisipasi'!C35</f>
        <v>0</v>
      </c>
      <c r="D34" s="30">
        <f>'Nilai Partisipasi'!D35</f>
        <v>0</v>
      </c>
      <c r="E34" s="29"/>
      <c r="F34" s="29"/>
      <c r="G34" s="29"/>
      <c r="H34" s="29"/>
    </row>
    <row r="35" spans="2:8" ht="39.950000000000003" customHeight="1" x14ac:dyDescent="0.25">
      <c r="B35" s="28">
        <v>23</v>
      </c>
      <c r="C35" s="31">
        <f>'Nilai Partisipasi'!C36</f>
        <v>0</v>
      </c>
      <c r="D35" s="30">
        <f>'Nilai Partisipasi'!D36</f>
        <v>0</v>
      </c>
      <c r="E35" s="29"/>
      <c r="F35" s="29"/>
      <c r="G35" s="29"/>
      <c r="H35" s="29"/>
    </row>
    <row r="36" spans="2:8" ht="39.950000000000003" customHeight="1" x14ac:dyDescent="0.25">
      <c r="B36" s="28">
        <v>24</v>
      </c>
      <c r="C36" s="31">
        <f>'Nilai Partisipasi'!C37</f>
        <v>0</v>
      </c>
      <c r="D36" s="30">
        <f>'Nilai Partisipasi'!D37</f>
        <v>0</v>
      </c>
      <c r="E36" s="29"/>
      <c r="F36" s="29"/>
      <c r="G36" s="29"/>
      <c r="H36" s="29"/>
    </row>
    <row r="37" spans="2:8" ht="39.950000000000003" customHeight="1" x14ac:dyDescent="0.25">
      <c r="B37" s="28">
        <v>25</v>
      </c>
      <c r="C37" s="31">
        <f>'Nilai Partisipasi'!C38</f>
        <v>0</v>
      </c>
      <c r="D37" s="30">
        <f>'Nilai Partisipasi'!D38</f>
        <v>0</v>
      </c>
      <c r="E37" s="29"/>
      <c r="F37" s="29"/>
      <c r="G37" s="29"/>
      <c r="H37" s="29"/>
    </row>
    <row r="38" spans="2:8" ht="15" customHeight="1" x14ac:dyDescent="0.25">
      <c r="B38" s="14"/>
    </row>
    <row r="39" spans="2:8" ht="15" customHeight="1" x14ac:dyDescent="0.25">
      <c r="F39" s="19" t="s">
        <v>2</v>
      </c>
      <c r="G39" s="19" t="s">
        <v>87</v>
      </c>
      <c r="H39" s="19" t="s">
        <v>1</v>
      </c>
    </row>
    <row r="40" spans="2:8" ht="30" x14ac:dyDescent="0.25">
      <c r="F40" s="20" t="s">
        <v>86</v>
      </c>
      <c r="G40" s="20" t="s">
        <v>89</v>
      </c>
      <c r="H40" s="20" t="s">
        <v>90</v>
      </c>
    </row>
    <row r="41" spans="2:8" ht="49.5" customHeight="1" x14ac:dyDescent="0.25">
      <c r="F41" s="18"/>
      <c r="G41" s="18"/>
      <c r="H41" s="18"/>
    </row>
    <row r="42" spans="2:8" ht="15" customHeight="1" x14ac:dyDescent="0.25">
      <c r="B42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2020-01-30T08:11:02Z</cp:lastPrinted>
  <dcterms:created xsi:type="dcterms:W3CDTF">2009-03-17T05:47:13Z</dcterms:created>
  <dcterms:modified xsi:type="dcterms:W3CDTF">2021-02-08T05:15:26Z</dcterms:modified>
</cp:coreProperties>
</file>